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25" windowHeight="11025"/>
  </bookViews>
  <sheets>
    <sheet name="Калининградская 26" sheetId="6" r:id="rId1"/>
  </sheets>
  <calcPr calcId="145621"/>
</workbook>
</file>

<file path=xl/calcChain.xml><?xml version="1.0" encoding="utf-8"?>
<calcChain xmlns="http://schemas.openxmlformats.org/spreadsheetml/2006/main">
  <c r="H62" i="6" l="1"/>
  <c r="H58" i="6"/>
  <c r="H53" i="6"/>
  <c r="H48" i="6"/>
  <c r="H40" i="6"/>
  <c r="H29" i="6"/>
  <c r="H27" i="6"/>
  <c r="H26" i="6"/>
  <c r="H25" i="6"/>
  <c r="H24" i="6"/>
  <c r="H19" i="6"/>
  <c r="H13" i="6"/>
</calcChain>
</file>

<file path=xl/sharedStrings.xml><?xml version="1.0" encoding="utf-8"?>
<sst xmlns="http://schemas.openxmlformats.org/spreadsheetml/2006/main" count="215" uniqueCount="136">
  <si>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</si>
  <si>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</si>
  <si>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</si>
  <si>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</si>
  <si>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</si>
  <si>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</si>
  <si>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</si>
  <si>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</si>
  <si>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</si>
  <si>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</si>
  <si>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</si>
  <si>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</si>
  <si>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</si>
  <si>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</si>
  <si>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</si>
  <si>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</si>
  <si>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</si>
  <si>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</si>
  <si>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</si>
  <si>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</si>
  <si>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</si>
  <si>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</si>
  <si>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</si>
  <si>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</si>
  <si>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</si>
  <si>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</si>
  <si>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</si>
  <si>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</si>
  <si>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</si>
  <si>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</si>
  <si>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</si>
  <si>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</si>
  <si>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</si>
  <si>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</si>
  <si>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</si>
  <si>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</si>
  <si>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</si>
  <si>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</si>
  <si>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</si>
  <si>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</si>
  <si>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</si>
  <si>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</si>
  <si>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</si>
  <si>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</si>
  <si>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</si>
  <si>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</si>
  <si>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</si>
  <si>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</si>
  <si>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</si>
  <si>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</si>
  <si>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</si>
  <si>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</si>
  <si>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</si>
  <si>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</si>
  <si>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</si>
  <si>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</si>
  <si>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</si>
  <si>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</si>
  <si>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</si>
  <si>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</si>
  <si>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</si>
  <si>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</si>
  <si>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</si>
  <si>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</si>
  <si>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</si>
  <si>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</si>
  <si>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</si>
  <si>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</si>
  <si>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</si>
  <si>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</si>
  <si>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</si>
  <si>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</si>
  <si>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</si>
  <si>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</si>
  <si>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</si>
  <si>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</si>
  <si>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</si>
  <si>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</si>
  <si>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</si>
  <si>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</si>
  <si>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</si>
  <si>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</si>
  <si>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</si>
  <si>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</si>
  <si>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</si>
  <si>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</si>
  <si>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</si>
  <si>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</si>
  <si>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</si>
  <si>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</si>
  <si>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</si>
  <si>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</si>
  <si>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</si>
  <si>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</si>
  <si>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</si>
  <si>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</si>
  <si>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</si>
  <si>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</si>
  <si>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</si>
  <si>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</si>
  <si>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</si>
  <si>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</si>
  <si>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</si>
  <si>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</si>
  <si>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</si>
  <si>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</si>
  <si>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</si>
  <si>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</si>
  <si>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</si>
  <si>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</si>
  <si>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</si>
  <si>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</si>
  <si>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</si>
  <si>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</si>
  <si>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</si>
  <si>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</si>
  <si>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</si>
  <si>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замена трубопроводов отопления - </t>
  </si>
  <si>
    <t xml:space="preserve">по проекту дома установка насосов </t>
  </si>
  <si>
    <t>по решению общего собрания</t>
  </si>
  <si>
    <t>по проекту дома отсутствуют</t>
  </si>
  <si>
    <t>при условии включения  строки в тарифную составляющую</t>
  </si>
  <si>
    <t xml:space="preserve">замена вентилей - в соответствии с </t>
  </si>
  <si>
    <t>тарифом</t>
  </si>
  <si>
    <t>замена трубопроводов ХВС -</t>
  </si>
  <si>
    <t>"Утверждаю"</t>
  </si>
  <si>
    <t>Главный инженер</t>
  </si>
  <si>
    <t>________________  Е.Н. Фролова</t>
  </si>
  <si>
    <t>108,82 руб/м2</t>
  </si>
  <si>
    <t>выполняется РСО</t>
  </si>
  <si>
    <t>16,54 руб/м2</t>
  </si>
  <si>
    <t>8,51 руб/м2</t>
  </si>
  <si>
    <t>на системе отопления и ХВС не предусмотрена</t>
  </si>
  <si>
    <t xml:space="preserve">Замена электродвигателей на более энергоэффективные 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</si>
  <si>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для МКД №</t>
    </r>
    <r>
      <rPr>
        <b/>
        <u/>
        <sz val="9"/>
        <color theme="1"/>
        <rFont val="Times New Roman"/>
        <family val="1"/>
        <charset val="204"/>
      </rPr>
      <t xml:space="preserve"> 26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Калининградская.</t>
    </r>
  </si>
  <si>
    <t>ООО "ЦУК"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</si>
</sst>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2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4" fillId="2" borderId="0" xfId="0" applyFont="1" applyFill="1" applyAlignment="1">
      <alignment horizontal="lef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4" sqref="A4:H4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6" customWidth="1"/>
    <col min="4" max="4" width="12.140625" style="3" customWidth="1"/>
    <col min="5" max="5" width="7.85546875" style="3" customWidth="1"/>
    <col min="6" max="6" width="9.7109375" style="3" customWidth="1"/>
    <col min="7" max="7" width="12.140625" style="3" customWidth="1"/>
    <col min="8" max="8" width="12.140625" style="17" customWidth="1"/>
    <col min="9" max="16384" width="9.140625" style="3"/>
  </cols>
  <sheetData>
    <row r="1" spans="1:8" x14ac:dyDescent="0.2">
      <c r="A1" s="31" t="s">
        <v>125</v>
      </c>
      <c r="B1" s="31"/>
      <c r="C1" s="31"/>
      <c r="D1" s="31"/>
      <c r="E1" s="31"/>
      <c r="F1" s="31"/>
      <c r="G1" s="31"/>
      <c r="H1" s="31"/>
    </row>
    <row r="2" spans="1:8" x14ac:dyDescent="0.2">
      <c r="A2" s="31" t="s">
        <v>126</v>
      </c>
      <c r="B2" s="31"/>
      <c r="C2" s="31"/>
      <c r="D2" s="31"/>
      <c r="E2" s="31"/>
      <c r="F2" s="31"/>
      <c r="G2" s="31"/>
      <c r="H2" s="31"/>
    </row>
    <row r="3" spans="1:8" x14ac:dyDescent="0.2">
      <c r="A3" s="31" t="s">
        <v>135</v>
      </c>
      <c r="B3" s="31"/>
      <c r="C3" s="31"/>
      <c r="D3" s="31"/>
      <c r="E3" s="31"/>
      <c r="F3" s="31"/>
      <c r="G3" s="31"/>
      <c r="H3" s="31"/>
    </row>
    <row r="4" spans="1:8" x14ac:dyDescent="0.2">
      <c r="A4" s="31" t="s">
        <v>127</v>
      </c>
      <c r="B4" s="31"/>
      <c r="C4" s="31"/>
      <c r="D4" s="31"/>
      <c r="E4" s="31"/>
      <c r="F4" s="31"/>
      <c r="G4" s="31"/>
      <c r="H4" s="31"/>
    </row>
    <row r="5" spans="1:8" x14ac:dyDescent="0.2">
      <c r="A5" s="18"/>
      <c r="B5" s="18"/>
      <c r="C5" s="18"/>
      <c r="D5" s="18"/>
      <c r="E5" s="18"/>
      <c r="F5" s="18"/>
      <c r="G5" s="18"/>
      <c r="H5" s="18"/>
    </row>
    <row r="6" spans="1:8" ht="52.5" customHeight="1" thickBot="1" x14ac:dyDescent="0.3">
      <c r="A6" s="39" t="s">
        <v>134</v>
      </c>
      <c r="B6" s="39"/>
      <c r="C6" s="39"/>
      <c r="D6" s="39"/>
      <c r="E6" s="39"/>
      <c r="F6" s="39"/>
      <c r="G6" s="39"/>
      <c r="H6" s="39"/>
    </row>
    <row r="7" spans="1:8" ht="15" customHeight="1" x14ac:dyDescent="0.25">
      <c r="A7" s="40" t="s">
        <v>71</v>
      </c>
      <c r="B7" s="41" t="s">
        <v>0</v>
      </c>
      <c r="C7" s="41" t="s">
        <v>1</v>
      </c>
      <c r="D7" s="41" t="s">
        <v>69</v>
      </c>
      <c r="E7" s="41" t="s">
        <v>2</v>
      </c>
      <c r="F7" s="41" t="s">
        <v>3</v>
      </c>
      <c r="G7" s="41" t="s">
        <v>4</v>
      </c>
      <c r="H7" s="42" t="s">
        <v>70</v>
      </c>
    </row>
    <row r="8" spans="1:8" ht="97.5" customHeight="1" x14ac:dyDescent="0.25">
      <c r="A8" s="37"/>
      <c r="B8" s="38"/>
      <c r="C8" s="38"/>
      <c r="D8" s="38"/>
      <c r="E8" s="38"/>
      <c r="F8" s="38"/>
      <c r="G8" s="38"/>
      <c r="H8" s="43"/>
    </row>
    <row r="9" spans="1:8" ht="14.25" customHeight="1" thickBot="1" x14ac:dyDescent="0.3">
      <c r="A9" s="33" t="s">
        <v>72</v>
      </c>
      <c r="B9" s="34"/>
      <c r="C9" s="34"/>
      <c r="D9" s="34"/>
      <c r="E9" s="34"/>
      <c r="F9" s="34"/>
      <c r="G9" s="34"/>
      <c r="H9" s="4"/>
    </row>
    <row r="10" spans="1:8" ht="13.5" customHeight="1" x14ac:dyDescent="0.25">
      <c r="A10" s="35" t="s">
        <v>114</v>
      </c>
      <c r="B10" s="36"/>
      <c r="C10" s="36"/>
      <c r="D10" s="36"/>
      <c r="E10" s="36"/>
      <c r="F10" s="36"/>
      <c r="G10" s="36"/>
      <c r="H10" s="5"/>
    </row>
    <row r="11" spans="1:8" ht="30.75" customHeight="1" x14ac:dyDescent="0.25">
      <c r="A11" s="37" t="s">
        <v>5</v>
      </c>
      <c r="B11" s="38" t="s">
        <v>6</v>
      </c>
      <c r="C11" s="6" t="s">
        <v>7</v>
      </c>
      <c r="D11" s="38" t="s">
        <v>9</v>
      </c>
      <c r="E11" s="38" t="s">
        <v>76</v>
      </c>
      <c r="F11" s="38" t="s">
        <v>89</v>
      </c>
      <c r="G11" s="38" t="s">
        <v>10</v>
      </c>
      <c r="H11" s="19" t="s">
        <v>128</v>
      </c>
    </row>
    <row r="12" spans="1:8" ht="72" x14ac:dyDescent="0.25">
      <c r="A12" s="37"/>
      <c r="B12" s="38"/>
      <c r="C12" s="6" t="s">
        <v>8</v>
      </c>
      <c r="D12" s="38"/>
      <c r="E12" s="38"/>
      <c r="F12" s="38"/>
      <c r="G12" s="38"/>
      <c r="H12" s="20" t="s">
        <v>121</v>
      </c>
    </row>
    <row r="13" spans="1:8" ht="47.25" customHeight="1" x14ac:dyDescent="0.25">
      <c r="A13" s="37" t="s">
        <v>11</v>
      </c>
      <c r="B13" s="38" t="s">
        <v>12</v>
      </c>
      <c r="C13" s="6" t="s">
        <v>7</v>
      </c>
      <c r="D13" s="38" t="s">
        <v>13</v>
      </c>
      <c r="E13" s="38" t="s">
        <v>76</v>
      </c>
      <c r="F13" s="38" t="s">
        <v>89</v>
      </c>
      <c r="G13" s="38" t="s">
        <v>14</v>
      </c>
      <c r="H13" s="44">
        <f>32*2136*1.382/3977.85</f>
        <v>23.747115652928088</v>
      </c>
    </row>
    <row r="14" spans="1:8" ht="36" x14ac:dyDescent="0.25">
      <c r="A14" s="37"/>
      <c r="B14" s="38"/>
      <c r="C14" s="6" t="s">
        <v>8</v>
      </c>
      <c r="D14" s="38"/>
      <c r="E14" s="38"/>
      <c r="F14" s="38"/>
      <c r="G14" s="38"/>
      <c r="H14" s="45"/>
    </row>
    <row r="15" spans="1:8" ht="108" x14ac:dyDescent="0.25">
      <c r="A15" s="1">
        <v>3</v>
      </c>
      <c r="B15" s="6" t="s">
        <v>75</v>
      </c>
      <c r="C15" s="6" t="s">
        <v>77</v>
      </c>
      <c r="D15" s="6" t="s">
        <v>81</v>
      </c>
      <c r="E15" s="6" t="s">
        <v>74</v>
      </c>
      <c r="F15" s="6" t="s">
        <v>95</v>
      </c>
      <c r="G15" s="38" t="s">
        <v>78</v>
      </c>
      <c r="H15" s="21" t="s">
        <v>115</v>
      </c>
    </row>
    <row r="16" spans="1:8" ht="108" x14ac:dyDescent="0.25">
      <c r="A16" s="1">
        <v>4</v>
      </c>
      <c r="B16" s="6" t="s">
        <v>79</v>
      </c>
      <c r="C16" s="6" t="s">
        <v>80</v>
      </c>
      <c r="D16" s="6" t="s">
        <v>81</v>
      </c>
      <c r="E16" s="6" t="s">
        <v>74</v>
      </c>
      <c r="F16" s="6" t="s">
        <v>95</v>
      </c>
      <c r="G16" s="38"/>
      <c r="H16" s="21" t="s">
        <v>116</v>
      </c>
    </row>
    <row r="17" spans="1:8" ht="108.75" thickBot="1" x14ac:dyDescent="0.3">
      <c r="A17" s="2">
        <v>5</v>
      </c>
      <c r="B17" s="7" t="s">
        <v>82</v>
      </c>
      <c r="C17" s="7" t="s">
        <v>83</v>
      </c>
      <c r="D17" s="7" t="s">
        <v>94</v>
      </c>
      <c r="E17" s="7" t="s">
        <v>84</v>
      </c>
      <c r="F17" s="7" t="s">
        <v>95</v>
      </c>
      <c r="G17" s="7" t="s">
        <v>78</v>
      </c>
      <c r="H17" s="21" t="s">
        <v>116</v>
      </c>
    </row>
    <row r="18" spans="1:8" ht="15.75" customHeight="1" x14ac:dyDescent="0.25">
      <c r="A18" s="46" t="s">
        <v>85</v>
      </c>
      <c r="B18" s="47"/>
      <c r="C18" s="47"/>
      <c r="D18" s="47"/>
      <c r="E18" s="47"/>
      <c r="F18" s="47"/>
      <c r="G18" s="8"/>
      <c r="H18" s="20"/>
    </row>
    <row r="19" spans="1:8" ht="31.5" customHeight="1" x14ac:dyDescent="0.25">
      <c r="A19" s="37">
        <v>6</v>
      </c>
      <c r="B19" s="38" t="s">
        <v>86</v>
      </c>
      <c r="C19" s="6" t="s">
        <v>16</v>
      </c>
      <c r="D19" s="38" t="s">
        <v>88</v>
      </c>
      <c r="E19" s="38" t="s">
        <v>76</v>
      </c>
      <c r="F19" s="38" t="s">
        <v>90</v>
      </c>
      <c r="G19" s="38" t="s">
        <v>18</v>
      </c>
      <c r="H19" s="44">
        <f>28*1070*1.382/3977.85</f>
        <v>10.408818834294907</v>
      </c>
    </row>
    <row r="20" spans="1:8" ht="24" x14ac:dyDescent="0.25">
      <c r="A20" s="37"/>
      <c r="B20" s="38"/>
      <c r="C20" s="6" t="s">
        <v>17</v>
      </c>
      <c r="D20" s="38"/>
      <c r="E20" s="38"/>
      <c r="F20" s="38"/>
      <c r="G20" s="38"/>
      <c r="H20" s="48"/>
    </row>
    <row r="21" spans="1:8" ht="44.25" customHeight="1" x14ac:dyDescent="0.25">
      <c r="A21" s="37"/>
      <c r="B21" s="38"/>
      <c r="C21" s="6" t="s">
        <v>87</v>
      </c>
      <c r="D21" s="38"/>
      <c r="E21" s="38"/>
      <c r="F21" s="38"/>
      <c r="G21" s="38"/>
      <c r="H21" s="45"/>
    </row>
    <row r="22" spans="1:8" ht="108" x14ac:dyDescent="0.25">
      <c r="A22" s="1">
        <v>7</v>
      </c>
      <c r="B22" s="6" t="s">
        <v>91</v>
      </c>
      <c r="C22" s="6" t="s">
        <v>92</v>
      </c>
      <c r="D22" s="6" t="s">
        <v>93</v>
      </c>
      <c r="E22" s="6" t="s">
        <v>74</v>
      </c>
      <c r="F22" s="6" t="s">
        <v>95</v>
      </c>
      <c r="G22" s="6" t="s">
        <v>78</v>
      </c>
      <c r="H22" s="22" t="s">
        <v>129</v>
      </c>
    </row>
    <row r="23" spans="1:8" ht="12.75" customHeight="1" thickBot="1" x14ac:dyDescent="0.3">
      <c r="A23" s="33" t="s">
        <v>19</v>
      </c>
      <c r="B23" s="34"/>
      <c r="C23" s="34"/>
      <c r="D23" s="34"/>
      <c r="E23" s="34"/>
      <c r="F23" s="34"/>
      <c r="G23" s="9"/>
      <c r="H23" s="23"/>
    </row>
    <row r="24" spans="1:8" ht="31.5" customHeight="1" x14ac:dyDescent="0.25">
      <c r="A24" s="40">
        <v>9</v>
      </c>
      <c r="B24" s="41" t="s">
        <v>20</v>
      </c>
      <c r="C24" s="10" t="s">
        <v>21</v>
      </c>
      <c r="D24" s="41" t="s">
        <v>24</v>
      </c>
      <c r="E24" s="41" t="s">
        <v>76</v>
      </c>
      <c r="F24" s="41" t="s">
        <v>89</v>
      </c>
      <c r="G24" s="41" t="s">
        <v>14</v>
      </c>
      <c r="H24" s="24">
        <f>4.3*7404*1.382/3977.85</f>
        <v>11.061002903578565</v>
      </c>
    </row>
    <row r="25" spans="1:8" ht="24" x14ac:dyDescent="0.25">
      <c r="A25" s="37"/>
      <c r="B25" s="38"/>
      <c r="C25" s="6" t="s">
        <v>22</v>
      </c>
      <c r="D25" s="38"/>
      <c r="E25" s="38"/>
      <c r="F25" s="38"/>
      <c r="G25" s="38"/>
      <c r="H25" s="22">
        <f>4*720*1.382/3977.85</f>
        <v>1.0005807157132622</v>
      </c>
    </row>
    <row r="26" spans="1:8" ht="75" customHeight="1" x14ac:dyDescent="0.25">
      <c r="A26" s="37"/>
      <c r="B26" s="38"/>
      <c r="C26" s="6" t="s">
        <v>23</v>
      </c>
      <c r="D26" s="38"/>
      <c r="E26" s="38"/>
      <c r="F26" s="38"/>
      <c r="G26" s="38"/>
      <c r="H26" s="25">
        <f>4*2300*1.382/3977.85</f>
        <v>3.1962995085284764</v>
      </c>
    </row>
    <row r="27" spans="1:8" ht="31.5" customHeight="1" x14ac:dyDescent="0.25">
      <c r="A27" s="37">
        <v>10</v>
      </c>
      <c r="B27" s="38" t="s">
        <v>25</v>
      </c>
      <c r="C27" s="6" t="s">
        <v>26</v>
      </c>
      <c r="D27" s="38" t="s">
        <v>28</v>
      </c>
      <c r="E27" s="38" t="s">
        <v>76</v>
      </c>
      <c r="F27" s="38" t="s">
        <v>90</v>
      </c>
      <c r="G27" s="38" t="s">
        <v>14</v>
      </c>
      <c r="H27" s="44">
        <f>2*2100*1.382/3977.85</f>
        <v>1.4591802104151739</v>
      </c>
    </row>
    <row r="28" spans="1:8" ht="46.5" customHeight="1" x14ac:dyDescent="0.25">
      <c r="A28" s="37"/>
      <c r="B28" s="38"/>
      <c r="C28" s="6" t="s">
        <v>27</v>
      </c>
      <c r="D28" s="38"/>
      <c r="E28" s="38"/>
      <c r="F28" s="38"/>
      <c r="G28" s="38"/>
      <c r="H28" s="45"/>
    </row>
    <row r="29" spans="1:8" ht="31.5" customHeight="1" x14ac:dyDescent="0.25">
      <c r="A29" s="37">
        <v>11</v>
      </c>
      <c r="B29" s="38" t="s">
        <v>29</v>
      </c>
      <c r="C29" s="6" t="s">
        <v>30</v>
      </c>
      <c r="D29" s="38" t="s">
        <v>31</v>
      </c>
      <c r="E29" s="38" t="s">
        <v>76</v>
      </c>
      <c r="F29" s="38" t="s">
        <v>90</v>
      </c>
      <c r="G29" s="38" t="s">
        <v>14</v>
      </c>
      <c r="H29" s="44">
        <f>1*7404*1.382/3977.85</f>
        <v>2.572326256646178</v>
      </c>
    </row>
    <row r="30" spans="1:8" ht="45.75" customHeight="1" x14ac:dyDescent="0.25">
      <c r="A30" s="37"/>
      <c r="B30" s="38"/>
      <c r="C30" s="6" t="s">
        <v>27</v>
      </c>
      <c r="D30" s="38"/>
      <c r="E30" s="38"/>
      <c r="F30" s="38"/>
      <c r="G30" s="38"/>
      <c r="H30" s="45"/>
    </row>
    <row r="31" spans="1:8" ht="47.25" customHeight="1" x14ac:dyDescent="0.25">
      <c r="A31" s="37">
        <v>12</v>
      </c>
      <c r="B31" s="38" t="s">
        <v>32</v>
      </c>
      <c r="C31" s="6" t="s">
        <v>33</v>
      </c>
      <c r="D31" s="38" t="s">
        <v>34</v>
      </c>
      <c r="E31" s="38" t="s">
        <v>76</v>
      </c>
      <c r="F31" s="38" t="s">
        <v>90</v>
      </c>
      <c r="G31" s="38" t="s">
        <v>14</v>
      </c>
      <c r="H31" s="21" t="s">
        <v>130</v>
      </c>
    </row>
    <row r="32" spans="1:8" ht="24.75" thickBot="1" x14ac:dyDescent="0.3">
      <c r="A32" s="49"/>
      <c r="B32" s="50"/>
      <c r="C32" s="7" t="s">
        <v>27</v>
      </c>
      <c r="D32" s="50"/>
      <c r="E32" s="50"/>
      <c r="F32" s="50"/>
      <c r="G32" s="50"/>
      <c r="H32" s="26"/>
    </row>
    <row r="33" spans="1:8" ht="13.5" customHeight="1" x14ac:dyDescent="0.25">
      <c r="A33" s="46" t="s">
        <v>35</v>
      </c>
      <c r="B33" s="47"/>
      <c r="C33" s="47"/>
      <c r="D33" s="47"/>
      <c r="E33" s="47"/>
      <c r="F33" s="47"/>
      <c r="G33" s="47"/>
      <c r="H33" s="20"/>
    </row>
    <row r="34" spans="1:8" ht="11.25" customHeight="1" thickBot="1" x14ac:dyDescent="0.3">
      <c r="A34" s="33" t="s">
        <v>73</v>
      </c>
      <c r="B34" s="34"/>
      <c r="C34" s="34"/>
      <c r="D34" s="34"/>
      <c r="E34" s="34"/>
      <c r="F34" s="34"/>
      <c r="G34" s="34"/>
      <c r="H34" s="23"/>
    </row>
    <row r="35" spans="1:8" ht="47.25" customHeight="1" x14ac:dyDescent="0.25">
      <c r="A35" s="40">
        <v>13</v>
      </c>
      <c r="B35" s="41" t="s">
        <v>97</v>
      </c>
      <c r="C35" s="10" t="s">
        <v>7</v>
      </c>
      <c r="D35" s="41" t="s">
        <v>96</v>
      </c>
      <c r="E35" s="41" t="s">
        <v>76</v>
      </c>
      <c r="F35" s="41" t="s">
        <v>89</v>
      </c>
      <c r="G35" s="41" t="s">
        <v>14</v>
      </c>
      <c r="H35" s="51" t="s">
        <v>131</v>
      </c>
    </row>
    <row r="36" spans="1:8" ht="67.5" customHeight="1" x14ac:dyDescent="0.25">
      <c r="A36" s="37"/>
      <c r="B36" s="38"/>
      <c r="C36" s="6" t="s">
        <v>8</v>
      </c>
      <c r="D36" s="38"/>
      <c r="E36" s="38"/>
      <c r="F36" s="38"/>
      <c r="G36" s="38"/>
      <c r="H36" s="52"/>
    </row>
    <row r="37" spans="1:8" ht="47.25" hidden="1" customHeight="1" x14ac:dyDescent="0.25">
      <c r="A37" s="37">
        <v>14</v>
      </c>
      <c r="B37" s="38" t="s">
        <v>98</v>
      </c>
      <c r="C37" s="6" t="s">
        <v>7</v>
      </c>
      <c r="D37" s="38" t="s">
        <v>96</v>
      </c>
      <c r="E37" s="38" t="s">
        <v>76</v>
      </c>
      <c r="F37" s="38" t="s">
        <v>90</v>
      </c>
      <c r="G37" s="38" t="s">
        <v>14</v>
      </c>
      <c r="H37" s="53" t="s">
        <v>116</v>
      </c>
    </row>
    <row r="38" spans="1:8" ht="36" hidden="1" x14ac:dyDescent="0.25">
      <c r="A38" s="37"/>
      <c r="B38" s="38"/>
      <c r="C38" s="6" t="s">
        <v>15</v>
      </c>
      <c r="D38" s="38"/>
      <c r="E38" s="38"/>
      <c r="F38" s="38"/>
      <c r="G38" s="38"/>
      <c r="H38" s="54"/>
    </row>
    <row r="39" spans="1:8" ht="47.25" customHeight="1" x14ac:dyDescent="0.25">
      <c r="A39" s="37">
        <v>14</v>
      </c>
      <c r="B39" s="38" t="s">
        <v>100</v>
      </c>
      <c r="C39" s="6" t="s">
        <v>39</v>
      </c>
      <c r="D39" s="38" t="s">
        <v>42</v>
      </c>
      <c r="E39" s="38" t="s">
        <v>76</v>
      </c>
      <c r="F39" s="38" t="s">
        <v>89</v>
      </c>
      <c r="G39" s="38" t="s">
        <v>14</v>
      </c>
      <c r="H39" s="23" t="s">
        <v>117</v>
      </c>
    </row>
    <row r="40" spans="1:8" x14ac:dyDescent="0.25">
      <c r="A40" s="37"/>
      <c r="B40" s="38"/>
      <c r="C40" s="6" t="s">
        <v>40</v>
      </c>
      <c r="D40" s="38"/>
      <c r="E40" s="38"/>
      <c r="F40" s="38"/>
      <c r="G40" s="38"/>
      <c r="H40" s="27">
        <f>1585*2136*1.382/3977.85</f>
        <v>1176.2243221840945</v>
      </c>
    </row>
    <row r="41" spans="1:8" ht="36" x14ac:dyDescent="0.25">
      <c r="A41" s="37"/>
      <c r="B41" s="38"/>
      <c r="C41" s="6" t="s">
        <v>41</v>
      </c>
      <c r="D41" s="38"/>
      <c r="E41" s="38"/>
      <c r="F41" s="38"/>
      <c r="G41" s="38"/>
      <c r="H41" s="28" t="s">
        <v>122</v>
      </c>
    </row>
    <row r="42" spans="1:8" ht="24" x14ac:dyDescent="0.25">
      <c r="A42" s="37"/>
      <c r="B42" s="38"/>
      <c r="C42" s="6" t="s">
        <v>37</v>
      </c>
      <c r="D42" s="38"/>
      <c r="E42" s="38"/>
      <c r="F42" s="38"/>
      <c r="G42" s="38"/>
      <c r="H42" s="28" t="s">
        <v>123</v>
      </c>
    </row>
    <row r="43" spans="1:8" ht="36" x14ac:dyDescent="0.25">
      <c r="A43" s="37"/>
      <c r="B43" s="38"/>
      <c r="C43" s="6" t="s">
        <v>38</v>
      </c>
      <c r="D43" s="38"/>
      <c r="E43" s="38"/>
      <c r="F43" s="38"/>
      <c r="G43" s="38"/>
      <c r="H43" s="20"/>
    </row>
    <row r="44" spans="1:8" ht="47.25" hidden="1" customHeight="1" x14ac:dyDescent="0.25">
      <c r="A44" s="37">
        <v>15</v>
      </c>
      <c r="B44" s="38" t="s">
        <v>43</v>
      </c>
      <c r="C44" s="6" t="s">
        <v>44</v>
      </c>
      <c r="D44" s="38" t="s">
        <v>45</v>
      </c>
      <c r="E44" s="38" t="s">
        <v>99</v>
      </c>
      <c r="F44" s="38" t="s">
        <v>89</v>
      </c>
      <c r="G44" s="38" t="s">
        <v>36</v>
      </c>
      <c r="H44" s="55" t="s">
        <v>116</v>
      </c>
    </row>
    <row r="45" spans="1:8" ht="36.75" hidden="1" thickBot="1" x14ac:dyDescent="0.3">
      <c r="A45" s="49"/>
      <c r="B45" s="50"/>
      <c r="C45" s="7" t="s">
        <v>15</v>
      </c>
      <c r="D45" s="50"/>
      <c r="E45" s="50"/>
      <c r="F45" s="50"/>
      <c r="G45" s="50"/>
      <c r="H45" s="52"/>
    </row>
    <row r="46" spans="1:8" ht="16.5" customHeight="1" thickBot="1" x14ac:dyDescent="0.3">
      <c r="A46" s="56" t="s">
        <v>47</v>
      </c>
      <c r="B46" s="57"/>
      <c r="C46" s="57"/>
      <c r="D46" s="57"/>
      <c r="E46" s="57"/>
      <c r="F46" s="57"/>
      <c r="G46" s="11"/>
      <c r="H46" s="28"/>
    </row>
    <row r="47" spans="1:8" ht="47.25" customHeight="1" x14ac:dyDescent="0.25">
      <c r="A47" s="40">
        <v>15</v>
      </c>
      <c r="B47" s="41" t="s">
        <v>48</v>
      </c>
      <c r="C47" s="10" t="s">
        <v>39</v>
      </c>
      <c r="D47" s="41" t="s">
        <v>46</v>
      </c>
      <c r="E47" s="41" t="s">
        <v>76</v>
      </c>
      <c r="F47" s="41" t="s">
        <v>89</v>
      </c>
      <c r="G47" s="41" t="s">
        <v>14</v>
      </c>
      <c r="H47" s="29" t="s">
        <v>124</v>
      </c>
    </row>
    <row r="48" spans="1:8" x14ac:dyDescent="0.25">
      <c r="A48" s="37"/>
      <c r="B48" s="38"/>
      <c r="C48" s="6" t="s">
        <v>40</v>
      </c>
      <c r="D48" s="38"/>
      <c r="E48" s="38"/>
      <c r="F48" s="38"/>
      <c r="G48" s="38"/>
      <c r="H48" s="27">
        <f>314.5*1585*1.382/3977.85</f>
        <v>173.18471410435285</v>
      </c>
    </row>
    <row r="49" spans="1:8" ht="36" x14ac:dyDescent="0.25">
      <c r="A49" s="37"/>
      <c r="B49" s="38"/>
      <c r="C49" s="6" t="s">
        <v>41</v>
      </c>
      <c r="D49" s="38"/>
      <c r="E49" s="38"/>
      <c r="F49" s="38"/>
      <c r="G49" s="38"/>
      <c r="H49" s="28" t="s">
        <v>122</v>
      </c>
    </row>
    <row r="50" spans="1:8" ht="24" x14ac:dyDescent="0.25">
      <c r="A50" s="37"/>
      <c r="B50" s="38"/>
      <c r="C50" s="6" t="s">
        <v>49</v>
      </c>
      <c r="D50" s="38"/>
      <c r="E50" s="38"/>
      <c r="F50" s="38"/>
      <c r="G50" s="38"/>
      <c r="H50" s="28" t="s">
        <v>123</v>
      </c>
    </row>
    <row r="51" spans="1:8" ht="24.75" thickBot="1" x14ac:dyDescent="0.3">
      <c r="A51" s="49"/>
      <c r="B51" s="50"/>
      <c r="C51" s="7" t="s">
        <v>50</v>
      </c>
      <c r="D51" s="50"/>
      <c r="E51" s="50"/>
      <c r="F51" s="50"/>
      <c r="G51" s="50"/>
      <c r="H51" s="30"/>
    </row>
    <row r="52" spans="1:8" ht="16.5" customHeight="1" thickBot="1" x14ac:dyDescent="0.3">
      <c r="A52" s="56" t="s">
        <v>85</v>
      </c>
      <c r="B52" s="57"/>
      <c r="C52" s="57"/>
      <c r="D52" s="57"/>
      <c r="E52" s="57"/>
      <c r="F52" s="57"/>
      <c r="G52" s="11"/>
      <c r="H52" s="28"/>
    </row>
    <row r="53" spans="1:8" ht="47.25" customHeight="1" x14ac:dyDescent="0.25">
      <c r="A53" s="40">
        <v>16</v>
      </c>
      <c r="B53" s="41" t="s">
        <v>51</v>
      </c>
      <c r="C53" s="10" t="s">
        <v>52</v>
      </c>
      <c r="D53" s="41" t="s">
        <v>54</v>
      </c>
      <c r="E53" s="41" t="s">
        <v>76</v>
      </c>
      <c r="F53" s="41" t="s">
        <v>95</v>
      </c>
      <c r="G53" s="41" t="s">
        <v>55</v>
      </c>
      <c r="H53" s="58">
        <f>28*1070*1.382/3977.85</f>
        <v>10.408818834294907</v>
      </c>
    </row>
    <row r="54" spans="1:8" ht="50.25" customHeight="1" x14ac:dyDescent="0.25">
      <c r="A54" s="37"/>
      <c r="B54" s="38"/>
      <c r="C54" s="6" t="s">
        <v>53</v>
      </c>
      <c r="D54" s="38"/>
      <c r="E54" s="38"/>
      <c r="F54" s="38"/>
      <c r="G54" s="38"/>
      <c r="H54" s="45"/>
    </row>
    <row r="55" spans="1:8" ht="63" customHeight="1" x14ac:dyDescent="0.25">
      <c r="A55" s="37">
        <v>17</v>
      </c>
      <c r="B55" s="38" t="s">
        <v>133</v>
      </c>
      <c r="C55" s="6" t="s">
        <v>56</v>
      </c>
      <c r="D55" s="38" t="s">
        <v>103</v>
      </c>
      <c r="E55" s="38" t="s">
        <v>76</v>
      </c>
      <c r="F55" s="38" t="s">
        <v>95</v>
      </c>
      <c r="G55" s="38" t="s">
        <v>55</v>
      </c>
      <c r="H55" s="23" t="s">
        <v>118</v>
      </c>
    </row>
    <row r="56" spans="1:8" ht="56.25" customHeight="1" x14ac:dyDescent="0.25">
      <c r="A56" s="37"/>
      <c r="B56" s="38"/>
      <c r="C56" s="6" t="s">
        <v>53</v>
      </c>
      <c r="D56" s="38"/>
      <c r="E56" s="38"/>
      <c r="F56" s="38"/>
      <c r="G56" s="38"/>
      <c r="H56" s="20" t="s">
        <v>132</v>
      </c>
    </row>
    <row r="57" spans="1:8" ht="16.5" customHeight="1" thickBot="1" x14ac:dyDescent="0.3">
      <c r="A57" s="56" t="s">
        <v>19</v>
      </c>
      <c r="B57" s="57"/>
      <c r="C57" s="57"/>
      <c r="D57" s="57"/>
      <c r="E57" s="57"/>
      <c r="F57" s="57"/>
      <c r="G57" s="57"/>
      <c r="H57" s="28"/>
    </row>
    <row r="58" spans="1:8" ht="47.25" customHeight="1" x14ac:dyDescent="0.25">
      <c r="A58" s="40">
        <v>18</v>
      </c>
      <c r="B58" s="41" t="s">
        <v>57</v>
      </c>
      <c r="C58" s="10" t="s">
        <v>58</v>
      </c>
      <c r="D58" s="41" t="s">
        <v>59</v>
      </c>
      <c r="E58" s="41" t="s">
        <v>76</v>
      </c>
      <c r="F58" s="41" t="s">
        <v>90</v>
      </c>
      <c r="G58" s="41" t="s">
        <v>14</v>
      </c>
      <c r="H58" s="58">
        <f>42.2*857*1.382/3977.85</f>
        <v>12.564722852797365</v>
      </c>
    </row>
    <row r="59" spans="1:8" ht="24" x14ac:dyDescent="0.25">
      <c r="A59" s="37"/>
      <c r="B59" s="38"/>
      <c r="C59" s="6" t="s">
        <v>27</v>
      </c>
      <c r="D59" s="38"/>
      <c r="E59" s="38"/>
      <c r="F59" s="38"/>
      <c r="G59" s="38"/>
      <c r="H59" s="45"/>
    </row>
    <row r="60" spans="1:8" ht="47.25" customHeight="1" x14ac:dyDescent="0.25">
      <c r="A60" s="37">
        <v>19</v>
      </c>
      <c r="B60" s="38" t="s">
        <v>101</v>
      </c>
      <c r="C60" s="6" t="s">
        <v>58</v>
      </c>
      <c r="D60" s="38" t="s">
        <v>60</v>
      </c>
      <c r="E60" s="38" t="s">
        <v>76</v>
      </c>
      <c r="F60" s="38" t="s">
        <v>90</v>
      </c>
      <c r="G60" s="38" t="s">
        <v>14</v>
      </c>
      <c r="H60" s="55" t="s">
        <v>119</v>
      </c>
    </row>
    <row r="61" spans="1:8" ht="37.5" customHeight="1" x14ac:dyDescent="0.25">
      <c r="A61" s="37"/>
      <c r="B61" s="38"/>
      <c r="C61" s="6" t="s">
        <v>27</v>
      </c>
      <c r="D61" s="38"/>
      <c r="E61" s="38"/>
      <c r="F61" s="38"/>
      <c r="G61" s="38"/>
      <c r="H61" s="52"/>
    </row>
    <row r="62" spans="1:8" ht="47.25" customHeight="1" x14ac:dyDescent="0.25">
      <c r="A62" s="37">
        <v>20</v>
      </c>
      <c r="B62" s="38" t="s">
        <v>61</v>
      </c>
      <c r="C62" s="6" t="s">
        <v>33</v>
      </c>
      <c r="D62" s="38" t="s">
        <v>102</v>
      </c>
      <c r="E62" s="38" t="s">
        <v>76</v>
      </c>
      <c r="F62" s="38" t="s">
        <v>95</v>
      </c>
      <c r="G62" s="38" t="s">
        <v>14</v>
      </c>
      <c r="H62" s="44">
        <f>42.2*7180*1.382/3977.85</f>
        <v>105.26803977022763</v>
      </c>
    </row>
    <row r="63" spans="1:8" ht="24" x14ac:dyDescent="0.25">
      <c r="A63" s="37"/>
      <c r="B63" s="38"/>
      <c r="C63" s="6" t="s">
        <v>22</v>
      </c>
      <c r="D63" s="38"/>
      <c r="E63" s="38"/>
      <c r="F63" s="38"/>
      <c r="G63" s="38"/>
      <c r="H63" s="48"/>
    </row>
    <row r="64" spans="1:8" ht="24.75" thickBot="1" x14ac:dyDescent="0.3">
      <c r="A64" s="49"/>
      <c r="B64" s="50"/>
      <c r="C64" s="7" t="s">
        <v>62</v>
      </c>
      <c r="D64" s="50"/>
      <c r="E64" s="50"/>
      <c r="F64" s="50"/>
      <c r="G64" s="50"/>
      <c r="H64" s="63"/>
    </row>
    <row r="65" spans="1:8" ht="16.5" customHeight="1" thickBot="1" x14ac:dyDescent="0.3">
      <c r="A65" s="56" t="s">
        <v>63</v>
      </c>
      <c r="B65" s="57"/>
      <c r="C65" s="57"/>
      <c r="D65" s="57"/>
      <c r="E65" s="57"/>
      <c r="F65" s="57"/>
      <c r="G65" s="11"/>
      <c r="H65" s="28"/>
    </row>
    <row r="66" spans="1:8" ht="48" x14ac:dyDescent="0.25">
      <c r="A66" s="40">
        <v>21</v>
      </c>
      <c r="B66" s="41" t="s">
        <v>64</v>
      </c>
      <c r="C66" s="10" t="s">
        <v>65</v>
      </c>
      <c r="D66" s="10" t="s">
        <v>67</v>
      </c>
      <c r="E66" s="41" t="s">
        <v>76</v>
      </c>
      <c r="F66" s="41" t="s">
        <v>89</v>
      </c>
      <c r="G66" s="41" t="s">
        <v>14</v>
      </c>
      <c r="H66" s="51" t="s">
        <v>120</v>
      </c>
    </row>
    <row r="67" spans="1:8" ht="60" x14ac:dyDescent="0.25">
      <c r="A67" s="37"/>
      <c r="B67" s="38"/>
      <c r="C67" s="6" t="s">
        <v>22</v>
      </c>
      <c r="D67" s="6" t="s">
        <v>68</v>
      </c>
      <c r="E67" s="38"/>
      <c r="F67" s="38"/>
      <c r="G67" s="38"/>
      <c r="H67" s="64"/>
    </row>
    <row r="68" spans="1:8" ht="24.75" thickBot="1" x14ac:dyDescent="0.3">
      <c r="A68" s="49"/>
      <c r="B68" s="50"/>
      <c r="C68" s="7" t="s">
        <v>66</v>
      </c>
      <c r="D68" s="12"/>
      <c r="E68" s="50"/>
      <c r="F68" s="50"/>
      <c r="G68" s="50"/>
      <c r="H68" s="65"/>
    </row>
    <row r="69" spans="1:8" x14ac:dyDescent="0.25">
      <c r="B69" s="13" t="s">
        <v>104</v>
      </c>
      <c r="C69" s="14"/>
      <c r="D69" s="13"/>
      <c r="E69" s="13"/>
      <c r="F69" s="13"/>
      <c r="G69" s="13"/>
      <c r="H69" s="15"/>
    </row>
    <row r="70" spans="1:8" ht="15" customHeight="1" x14ac:dyDescent="0.25">
      <c r="A70" s="32" t="s">
        <v>107</v>
      </c>
      <c r="B70" s="32"/>
      <c r="C70" s="32"/>
      <c r="D70" s="13"/>
      <c r="E70" s="13"/>
      <c r="F70" s="13"/>
      <c r="G70" s="13"/>
      <c r="H70" s="15"/>
    </row>
    <row r="71" spans="1:8" ht="15" customHeight="1" x14ac:dyDescent="0.25">
      <c r="A71" s="32" t="s">
        <v>105</v>
      </c>
      <c r="B71" s="32"/>
      <c r="C71" s="32"/>
      <c r="D71" s="13"/>
      <c r="E71" s="13"/>
      <c r="F71" s="13"/>
      <c r="G71" s="13"/>
      <c r="H71" s="15"/>
    </row>
    <row r="72" spans="1:8" ht="15" customHeight="1" x14ac:dyDescent="0.25">
      <c r="A72" s="32" t="s">
        <v>106</v>
      </c>
      <c r="B72" s="32"/>
      <c r="C72" s="32"/>
      <c r="D72" s="13"/>
      <c r="E72" s="13"/>
      <c r="F72" s="13"/>
      <c r="G72" s="13"/>
      <c r="H72" s="15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ht="15" customHeight="1" x14ac:dyDescent="0.25">
      <c r="B74" s="60" t="s">
        <v>108</v>
      </c>
      <c r="C74" s="60"/>
      <c r="D74" s="60"/>
      <c r="E74" s="60"/>
      <c r="F74" s="60"/>
      <c r="G74" s="60"/>
      <c r="H74" s="60"/>
    </row>
    <row r="75" spans="1:8" ht="15" customHeight="1" x14ac:dyDescent="0.25">
      <c r="B75" s="61" t="s">
        <v>113</v>
      </c>
      <c r="C75" s="61"/>
      <c r="D75" s="61"/>
      <c r="E75" s="61"/>
      <c r="F75" s="61"/>
      <c r="G75" s="61"/>
      <c r="H75" s="61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ht="15" customHeight="1" x14ac:dyDescent="0.25">
      <c r="B78" s="62" t="s">
        <v>109</v>
      </c>
      <c r="C78" s="62"/>
      <c r="D78" s="62"/>
      <c r="E78" s="62"/>
      <c r="F78" s="62"/>
      <c r="G78" s="62"/>
      <c r="H78" s="62"/>
    </row>
    <row r="79" spans="1:8" ht="15" customHeight="1" x14ac:dyDescent="0.25">
      <c r="B79" s="62" t="s">
        <v>112</v>
      </c>
      <c r="C79" s="62"/>
      <c r="D79" s="62"/>
      <c r="E79" s="62"/>
      <c r="F79" s="62"/>
      <c r="G79" s="62"/>
      <c r="H79" s="62"/>
    </row>
    <row r="80" spans="1:8" ht="15" customHeight="1" x14ac:dyDescent="0.25">
      <c r="B80" s="62" t="s">
        <v>110</v>
      </c>
      <c r="C80" s="62"/>
      <c r="D80" s="62"/>
      <c r="E80" s="62"/>
      <c r="F80" s="62"/>
      <c r="G80" s="62"/>
      <c r="H80" s="62"/>
    </row>
    <row r="81" spans="2:8" ht="15" customHeight="1" x14ac:dyDescent="0.25">
      <c r="B81" s="62" t="s">
        <v>111</v>
      </c>
      <c r="C81" s="62"/>
      <c r="D81" s="62"/>
      <c r="E81" s="62"/>
      <c r="F81" s="62"/>
      <c r="G81" s="62"/>
      <c r="H81" s="62"/>
    </row>
    <row r="82" spans="2:8" x14ac:dyDescent="0.25">
      <c r="B82" s="59"/>
      <c r="C82" s="59"/>
      <c r="D82" s="59"/>
      <c r="E82" s="59"/>
      <c r="F82" s="59"/>
      <c r="G82" s="59"/>
      <c r="H82" s="59"/>
    </row>
  </sheetData>
  <mergeCells count="153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3:H14"/>
    <mergeCell ref="G15:G16"/>
    <mergeCell ref="A18:F18"/>
    <mergeCell ref="A19:A21"/>
    <mergeCell ref="B19:B21"/>
    <mergeCell ref="D19:D21"/>
    <mergeCell ref="E19:E21"/>
    <mergeCell ref="F19:F21"/>
    <mergeCell ref="G19:G21"/>
    <mergeCell ref="H19:H21"/>
    <mergeCell ref="A13:A14"/>
    <mergeCell ref="B13:B14"/>
    <mergeCell ref="D13:D14"/>
    <mergeCell ref="E13:E14"/>
    <mergeCell ref="F13:F14"/>
    <mergeCell ref="G13:G14"/>
    <mergeCell ref="A1:H1"/>
    <mergeCell ref="A2:H2"/>
    <mergeCell ref="A3:H3"/>
    <mergeCell ref="A4:H4"/>
    <mergeCell ref="A70:C70"/>
    <mergeCell ref="A71:C71"/>
    <mergeCell ref="A72:C72"/>
    <mergeCell ref="A9:G9"/>
    <mergeCell ref="A10:G10"/>
    <mergeCell ref="A11:A12"/>
    <mergeCell ref="B11:B12"/>
    <mergeCell ref="D11:D12"/>
    <mergeCell ref="E11:E12"/>
    <mergeCell ref="F11:F12"/>
    <mergeCell ref="G11:G12"/>
    <mergeCell ref="A6:H6"/>
    <mergeCell ref="A7:A8"/>
    <mergeCell ref="B7:B8"/>
    <mergeCell ref="C7:C8"/>
    <mergeCell ref="D7:D8"/>
    <mergeCell ref="E7:E8"/>
    <mergeCell ref="F7:F8"/>
    <mergeCell ref="G7:G8"/>
    <mergeCell ref="H7:H8"/>
  </mergeCells>
  <pageMargins left="0.39370078740157483" right="0.31496062992125984" top="0.39370078740157483" bottom="0.47244094488188976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Калининградская 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2021-03-16T06:49:52Z</cp:lastPrinted>
  <dcterms:created xsi:type="dcterms:W3CDTF">2017-03-11T10:48:09Z</dcterms:created>
  <dcterms:modified xsi:type="dcterms:W3CDTF">2025-03-14T06:44:24Z</dcterms:modified>
</cp:coreProperties>
</file>